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7VO GRUPO 7 FTR PC 2026\"/>
    </mc:Choice>
  </mc:AlternateContent>
  <xr:revisionPtr revIDLastSave="0" documentId="13_ncr:1_{D04BFD59-FE3A-4F4B-8441-AE0D4EB31032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4" i="18" l="1"/>
  <c r="AD14" i="18"/>
  <c r="AC14" i="18"/>
  <c r="AB14" i="18"/>
  <c r="AA14" i="18"/>
  <c r="Z14" i="18"/>
  <c r="Y14" i="18"/>
  <c r="X14" i="18"/>
  <c r="W14" i="18"/>
  <c r="V14" i="18"/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V22" i="18" l="1"/>
  <c r="A22" i="18" l="1"/>
  <c r="AC9" i="21" l="1"/>
  <c r="Y9" i="21"/>
  <c r="U9" i="21"/>
  <c r="R9" i="21"/>
  <c r="O9" i="21"/>
  <c r="L9" i="21"/>
  <c r="I9" i="21"/>
  <c r="F9" i="21"/>
  <c r="E5" i="19"/>
  <c r="AD9" i="21" l="1"/>
  <c r="AF22" i="18"/>
  <c r="AD22" i="18"/>
  <c r="AC22" i="18"/>
  <c r="AB22" i="18"/>
  <c r="AA22" i="18"/>
  <c r="Z22" i="18"/>
  <c r="Y22" i="18"/>
  <c r="X22" i="18"/>
  <c r="W22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<sst xmlns="http://schemas.openxmlformats.org/spreadsheetml/2006/main" count="270" uniqueCount="139">
  <si>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</si>
  <si>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</si>
  <si>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</si>
  <si>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</si>
  <si>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</si>
  <si>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</si>
  <si>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</si>
  <si>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</si>
  <si>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</si>
  <si>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</si>
  <si>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</si>
  <si>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</si>
  <si>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</si>
  <si>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</si>
  <si>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</si>
  <si>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</si>
  <si>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</si>
  <si>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</si>
  <si>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</si>
  <si>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</si>
  <si>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</si>
  <si>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</si>
  <si>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</si>
  <si>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</si>
  <si>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</si>
  <si>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</si>
  <si>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</si>
  <si>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</si>
  <si>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</si>
  <si>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</si>
  <si>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</si>
  <si>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</si>
  <si>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</si>
  <si>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</si>
  <si>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</si>
  <si>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</si>
  <si>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</si>
  <si>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</si>
  <si>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</si>
  <si>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</si>
  <si>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</si>
  <si>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</si>
  <si>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</si>
  <si>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</si>
  <si>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</si>
  <si>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</si>
  <si>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</si>
  <si>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</si>
  <si>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</si>
  <si>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</si>
  <si>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</si>
  <si>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</si>
  <si>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</si>
  <si>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</si>
  <si>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</si>
  <si>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</si>
  <si>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</si>
  <si>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</si>
  <si>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</si>
  <si>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</si>
  <si>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</si>
  <si>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</si>
  <si>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</si>
  <si>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</si>
  <si>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</si>
  <si>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</si>
  <si>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</si>
  <si>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</si>
  <si>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</si>
  <si>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</si>
  <si>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</si>
  <si>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</si>
  <si>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</si>
  <si>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</si>
  <si>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Inundación, Erosión fluvial</t>
  </si>
  <si>
    <t>Chaparra-Chincha</t>
  </si>
  <si>
    <t>Alto</t>
  </si>
  <si>
    <t>ICA</t>
  </si>
  <si>
    <t>FTR-CB-PREV N° 0082-2026-ANA-AAA.CHCH-ALA.I</t>
  </si>
  <si>
    <t>Ica</t>
  </si>
  <si>
    <t>Santiago</t>
  </si>
  <si>
    <t>Santiaguillo</t>
  </si>
  <si>
    <t>Limpieza, descolmatación y construcción de dique con enrocado en la margen izquierda y derecha del río Ica</t>
  </si>
  <si>
    <t>Palta, granada, vid</t>
  </si>
  <si>
    <t>Flujo de detritos, Erosión fluvial</t>
  </si>
  <si>
    <t>PUNO</t>
  </si>
  <si>
    <t>FTR-CB-PREV N° 0233-2026-ANA-AAA.MDD-ALA.TI</t>
  </si>
  <si>
    <t>Madre De Dios</t>
  </si>
  <si>
    <t>Tambopata-Inambari</t>
  </si>
  <si>
    <t>Inambari</t>
  </si>
  <si>
    <t>Morocota</t>
  </si>
  <si>
    <t xml:space="preserve">Puno </t>
  </si>
  <si>
    <t>Carabaya</t>
  </si>
  <si>
    <t>Coasa</t>
  </si>
  <si>
    <t>Esquena</t>
  </si>
  <si>
    <t>Limpieza, descolmatación y construcción de muro de concreto ciclópeo, en ambas margenes de la quebrada Morocota</t>
  </si>
  <si>
    <t>Inundación</t>
  </si>
  <si>
    <t>FTR-CB-PREV N° 0235-2026-ANA-AAA.MDD-ALA.TI</t>
  </si>
  <si>
    <t>Tambopata</t>
  </si>
  <si>
    <t>Challuma</t>
  </si>
  <si>
    <t>Sandia</t>
  </si>
  <si>
    <t>San Juan del Oro</t>
  </si>
  <si>
    <t>Challuhuma</t>
  </si>
  <si>
    <t>Limpieza, descolmatación y construcción de muro de concreto armado, en ambas margenes del río Challuma</t>
  </si>
  <si>
    <t>Erosión fluvial</t>
  </si>
  <si>
    <t>AREQUIPA</t>
  </si>
  <si>
    <t>FTR-MC-PREV N° 0169-2026-ANA-AAA.CO-ALA.CH</t>
  </si>
  <si>
    <t>Mantenimiento de cauce en el punto crítico-Propuesta de actividades temporales</t>
  </si>
  <si>
    <t>Caplina-Ocoña</t>
  </si>
  <si>
    <t>Chili</t>
  </si>
  <si>
    <t>Quilca-Vitor-Chili</t>
  </si>
  <si>
    <t>El Huarangal</t>
  </si>
  <si>
    <t>Arequipa</t>
  </si>
  <si>
    <t>Paucarpata</t>
  </si>
  <si>
    <t>Miguel Grau Etapa 5</t>
  </si>
  <si>
    <t>Limpieza y descolmatación para el mantenimiento del cauce de la quebrada El Huarangal</t>
  </si>
  <si>
    <t>FTR-MC-PREV N° 0170-2026-ANA-AAA.CO-ALA.CH</t>
  </si>
  <si>
    <t>Afluente 1-Qda. El Huarangal</t>
  </si>
  <si>
    <t>Mariano Melgar</t>
  </si>
  <si>
    <t>Mariano Melgar-Asoc. Sol de Oro</t>
  </si>
  <si>
    <t>Limpieza y descolmatación para el mantenimiento del cauce de la quebrada Afluente 1-Qda. El Huarangal</t>
  </si>
  <si>
    <t>FTR-MC-PREV N° 0171-2026-ANA-AAA.CO-ALA.CH</t>
  </si>
  <si>
    <t>Los Incas</t>
  </si>
  <si>
    <t>Jacobo Hunter</t>
  </si>
  <si>
    <t>Terminal Terrestre</t>
  </si>
  <si>
    <t>Limpieza y descolmatación para el mantenimiento del cauce de la quebrada Los Incas</t>
  </si>
  <si>
    <t>FTR-MC-PREV N° 0172-2026-ANA-AAA.CO-ALA.CH</t>
  </si>
  <si>
    <t>José Luis Bustamante y Rivero</t>
  </si>
  <si>
    <t>Maiz, papa, alfalfa</t>
  </si>
  <si>
    <t>FTR-MC-PREV N° 0174-2026-ANA-AAA.CO-ALA.CH</t>
  </si>
  <si>
    <t>La Cantuta</t>
  </si>
  <si>
    <t>FTR-MC-PREV N° 0175-2026-ANA-AAA.CO-ALA.CH</t>
  </si>
  <si>
    <t>Pozo Negro</t>
  </si>
  <si>
    <t>Valle Encantado</t>
  </si>
  <si>
    <t>Limpieza y descolmatación para el mantenimiento del cauce de la quebrada Pozo Negro</t>
  </si>
  <si>
    <t>FTR-MC-PREV N° 0176-2026-ANA-AAA.CO-ALA.CH</t>
  </si>
  <si>
    <t>Afluente 2-Qda. El Huarangal</t>
  </si>
  <si>
    <t>Chiguata 1</t>
  </si>
  <si>
    <t>Limpieza y descolmatación para el mantenimiento del cauce de la quebrada Afluente 2-Qda. El Huarangal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</si>
</sst>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zoomScaleNormal="100" zoomScaleSheetLayoutView="100" workbookViewId="0">
      <selection activeCell="C19" sqref="C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23" t="s">
        <v>72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1</v>
      </c>
      <c r="B9" s="17" t="s">
        <v>77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41">
        <f t="shared" ref="V9:AD9" si="0">SUM(V10:V10)</f>
        <v>3.97</v>
      </c>
      <c r="W9" s="73">
        <f t="shared" si="0"/>
        <v>11373635.700047318</v>
      </c>
      <c r="X9" s="34">
        <f t="shared" si="0"/>
        <v>350</v>
      </c>
      <c r="Y9" s="34">
        <f t="shared" si="0"/>
        <v>100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3">
        <f t="shared" si="0"/>
        <v>150</v>
      </c>
      <c r="AE9" s="41"/>
      <c r="AF9" s="41">
        <f>SUM(AF10:AF10)</f>
        <v>0</v>
      </c>
      <c r="AG9" s="68"/>
      <c r="AH9" s="24"/>
    </row>
    <row r="10" spans="1:34" s="67" customFormat="1" ht="30" customHeight="1" x14ac:dyDescent="0.25">
      <c r="A10" s="20">
        <v>1</v>
      </c>
      <c r="B10" s="69" t="s">
        <v>78</v>
      </c>
      <c r="C10" s="92" t="s">
        <v>73</v>
      </c>
      <c r="D10" s="21" t="s">
        <v>75</v>
      </c>
      <c r="E10" s="21" t="s">
        <v>79</v>
      </c>
      <c r="F10" s="21" t="s">
        <v>79</v>
      </c>
      <c r="G10" s="21" t="s">
        <v>67</v>
      </c>
      <c r="H10" s="21" t="s">
        <v>79</v>
      </c>
      <c r="I10" s="21" t="s">
        <v>79</v>
      </c>
      <c r="J10" s="21" t="s">
        <v>79</v>
      </c>
      <c r="K10" s="21" t="s">
        <v>80</v>
      </c>
      <c r="L10" s="21" t="s">
        <v>81</v>
      </c>
      <c r="M10" s="22">
        <v>421935</v>
      </c>
      <c r="N10" s="22">
        <v>8428813</v>
      </c>
      <c r="O10" s="22">
        <v>422598</v>
      </c>
      <c r="P10" s="22">
        <v>8426204</v>
      </c>
      <c r="Q10" s="22">
        <v>18</v>
      </c>
      <c r="R10" s="21" t="s">
        <v>38</v>
      </c>
      <c r="S10" s="21" t="s">
        <v>38</v>
      </c>
      <c r="T10" s="21" t="s">
        <v>82</v>
      </c>
      <c r="U10" s="65" t="s">
        <v>39</v>
      </c>
      <c r="V10" s="42">
        <v>3.97</v>
      </c>
      <c r="W10" s="1">
        <v>11373635.700047318</v>
      </c>
      <c r="X10" s="20">
        <v>350</v>
      </c>
      <c r="Y10" s="20">
        <v>100</v>
      </c>
      <c r="Z10" s="20"/>
      <c r="AA10" s="20"/>
      <c r="AB10" s="20"/>
      <c r="AC10" s="94"/>
      <c r="AD10" s="1">
        <v>150</v>
      </c>
      <c r="AE10" s="66" t="s">
        <v>83</v>
      </c>
      <c r="AF10" s="42"/>
      <c r="AG10" s="23" t="s">
        <v>84</v>
      </c>
      <c r="AH10" s="91" t="s">
        <v>59</v>
      </c>
    </row>
    <row r="11" spans="1:34" s="19" customFormat="1" ht="24" customHeight="1" x14ac:dyDescent="0.25">
      <c r="A11" s="16">
        <v>2</v>
      </c>
      <c r="B11" s="17" t="s">
        <v>85</v>
      </c>
      <c r="C11" s="17"/>
      <c r="D11" s="74"/>
      <c r="E11" s="74"/>
      <c r="F11" s="17"/>
      <c r="G11" s="17"/>
      <c r="H11" s="17"/>
      <c r="I11" s="74"/>
      <c r="J11" s="74"/>
      <c r="K11" s="74"/>
      <c r="L11" s="74"/>
      <c r="M11" s="18"/>
      <c r="N11" s="18"/>
      <c r="O11" s="18"/>
      <c r="P11" s="18"/>
      <c r="Q11" s="18"/>
      <c r="R11" s="74"/>
      <c r="S11" s="74"/>
      <c r="T11" s="74"/>
      <c r="U11" s="74"/>
      <c r="V11" s="41">
        <f t="shared" ref="V11:AD11" si="1">SUM(V12:V13)</f>
        <v>2.63</v>
      </c>
      <c r="W11" s="73">
        <f t="shared" si="1"/>
        <v>8060606.0838096961</v>
      </c>
      <c r="X11" s="34">
        <f t="shared" si="1"/>
        <v>502</v>
      </c>
      <c r="Y11" s="34">
        <f t="shared" si="1"/>
        <v>102</v>
      </c>
      <c r="Z11" s="34">
        <f t="shared" si="1"/>
        <v>30</v>
      </c>
      <c r="AA11" s="34">
        <f t="shared" si="1"/>
        <v>0</v>
      </c>
      <c r="AB11" s="34">
        <f t="shared" si="1"/>
        <v>3</v>
      </c>
      <c r="AC11" s="34">
        <f t="shared" si="1"/>
        <v>0</v>
      </c>
      <c r="AD11" s="73">
        <f t="shared" si="1"/>
        <v>0</v>
      </c>
      <c r="AE11" s="41"/>
      <c r="AF11" s="41">
        <f>SUM(AF12:AF13)</f>
        <v>0.75</v>
      </c>
      <c r="AG11" s="68"/>
      <c r="AH11" s="24"/>
    </row>
    <row r="12" spans="1:34" s="67" customFormat="1" ht="30" customHeight="1" x14ac:dyDescent="0.25">
      <c r="A12" s="20">
        <v>1</v>
      </c>
      <c r="B12" s="69" t="s">
        <v>86</v>
      </c>
      <c r="C12" s="92" t="s">
        <v>73</v>
      </c>
      <c r="D12" s="21" t="s">
        <v>87</v>
      </c>
      <c r="E12" s="21" t="s">
        <v>88</v>
      </c>
      <c r="F12" s="21" t="s">
        <v>89</v>
      </c>
      <c r="G12" s="21" t="s">
        <v>68</v>
      </c>
      <c r="H12" s="21" t="s">
        <v>90</v>
      </c>
      <c r="I12" s="21" t="s">
        <v>91</v>
      </c>
      <c r="J12" s="21" t="s">
        <v>92</v>
      </c>
      <c r="K12" s="21" t="s">
        <v>93</v>
      </c>
      <c r="L12" s="21" t="s">
        <v>94</v>
      </c>
      <c r="M12" s="22">
        <v>400208.08299999998</v>
      </c>
      <c r="N12" s="22">
        <v>8458300.6579999998</v>
      </c>
      <c r="O12" s="22">
        <v>399685.04100000003</v>
      </c>
      <c r="P12" s="22">
        <v>8458653.0030000005</v>
      </c>
      <c r="Q12" s="22">
        <v>19</v>
      </c>
      <c r="R12" s="21" t="s">
        <v>38</v>
      </c>
      <c r="S12" s="21" t="s">
        <v>38</v>
      </c>
      <c r="T12" s="21" t="s">
        <v>95</v>
      </c>
      <c r="U12" s="65" t="s">
        <v>39</v>
      </c>
      <c r="V12" s="42">
        <v>1.4</v>
      </c>
      <c r="W12" s="1">
        <v>2660028.2084370954</v>
      </c>
      <c r="X12" s="20">
        <v>200</v>
      </c>
      <c r="Y12" s="20">
        <v>40</v>
      </c>
      <c r="Z12" s="20">
        <v>30</v>
      </c>
      <c r="AA12" s="20"/>
      <c r="AB12" s="20">
        <v>1</v>
      </c>
      <c r="AC12" s="20"/>
      <c r="AD12" s="1"/>
      <c r="AE12" s="66"/>
      <c r="AF12" s="42">
        <v>0.15</v>
      </c>
      <c r="AG12" s="23" t="s">
        <v>96</v>
      </c>
      <c r="AH12" s="93" t="s">
        <v>76</v>
      </c>
    </row>
    <row r="13" spans="1:34" s="67" customFormat="1" ht="30" customHeight="1" x14ac:dyDescent="0.25">
      <c r="A13" s="20">
        <v>2</v>
      </c>
      <c r="B13" s="69" t="s">
        <v>97</v>
      </c>
      <c r="C13" s="92" t="s">
        <v>73</v>
      </c>
      <c r="D13" s="21" t="s">
        <v>87</v>
      </c>
      <c r="E13" s="21" t="s">
        <v>88</v>
      </c>
      <c r="F13" s="21" t="s">
        <v>98</v>
      </c>
      <c r="G13" s="21" t="s">
        <v>67</v>
      </c>
      <c r="H13" s="21" t="s">
        <v>99</v>
      </c>
      <c r="I13" s="21" t="s">
        <v>91</v>
      </c>
      <c r="J13" s="21" t="s">
        <v>100</v>
      </c>
      <c r="K13" s="21" t="s">
        <v>101</v>
      </c>
      <c r="L13" s="21" t="s">
        <v>102</v>
      </c>
      <c r="M13" s="22">
        <v>483593</v>
      </c>
      <c r="N13" s="22">
        <v>8429206</v>
      </c>
      <c r="O13" s="22">
        <v>484511</v>
      </c>
      <c r="P13" s="22">
        <v>8428849</v>
      </c>
      <c r="Q13" s="22">
        <v>19</v>
      </c>
      <c r="R13" s="21" t="s">
        <v>38</v>
      </c>
      <c r="S13" s="21" t="s">
        <v>38</v>
      </c>
      <c r="T13" s="21" t="s">
        <v>103</v>
      </c>
      <c r="U13" s="65" t="s">
        <v>39</v>
      </c>
      <c r="V13" s="42">
        <v>1.23</v>
      </c>
      <c r="W13" s="1">
        <v>5400577.8753726007</v>
      </c>
      <c r="X13" s="20">
        <v>302</v>
      </c>
      <c r="Y13" s="20">
        <v>62</v>
      </c>
      <c r="Z13" s="20"/>
      <c r="AA13" s="20"/>
      <c r="AB13" s="20">
        <v>2</v>
      </c>
      <c r="AC13" s="20"/>
      <c r="AD13" s="1"/>
      <c r="AE13" s="66"/>
      <c r="AF13" s="42">
        <v>0.6</v>
      </c>
      <c r="AG13" s="23" t="s">
        <v>104</v>
      </c>
      <c r="AH13" s="93" t="s">
        <v>76</v>
      </c>
    </row>
    <row r="14" spans="1:34" s="19" customFormat="1" ht="24" customHeight="1" x14ac:dyDescent="0.25">
      <c r="A14" s="16">
        <v>7</v>
      </c>
      <c r="B14" s="17" t="s">
        <v>105</v>
      </c>
      <c r="C14" s="17"/>
      <c r="D14" s="74"/>
      <c r="E14" s="74"/>
      <c r="F14" s="17"/>
      <c r="G14" s="17"/>
      <c r="H14" s="17"/>
      <c r="I14" s="74"/>
      <c r="J14" s="74"/>
      <c r="K14" s="74"/>
      <c r="L14" s="74"/>
      <c r="M14" s="18"/>
      <c r="N14" s="18"/>
      <c r="O14" s="18"/>
      <c r="P14" s="18"/>
      <c r="Q14" s="18"/>
      <c r="R14" s="74"/>
      <c r="S14" s="74"/>
      <c r="T14" s="74"/>
      <c r="U14" s="74"/>
      <c r="V14" s="41">
        <f t="shared" ref="V14:AD14" si="2">SUM(V15:V21)</f>
        <v>5.41</v>
      </c>
      <c r="W14" s="73">
        <f t="shared" si="2"/>
        <v>2169676.2452502199</v>
      </c>
      <c r="X14" s="34">
        <f t="shared" si="2"/>
        <v>1790</v>
      </c>
      <c r="Y14" s="34">
        <f t="shared" si="2"/>
        <v>475</v>
      </c>
      <c r="Z14" s="34">
        <f t="shared" si="2"/>
        <v>0</v>
      </c>
      <c r="AA14" s="34">
        <f t="shared" si="2"/>
        <v>0</v>
      </c>
      <c r="AB14" s="34">
        <f t="shared" si="2"/>
        <v>0</v>
      </c>
      <c r="AC14" s="34">
        <f t="shared" si="2"/>
        <v>0</v>
      </c>
      <c r="AD14" s="73">
        <f t="shared" si="2"/>
        <v>8.5</v>
      </c>
      <c r="AE14" s="41"/>
      <c r="AF14" s="41">
        <f>SUM(AF15:AF21)</f>
        <v>2.35</v>
      </c>
      <c r="AG14" s="68"/>
      <c r="AH14" s="24"/>
    </row>
    <row r="15" spans="1:34" s="67" customFormat="1" ht="30" customHeight="1" x14ac:dyDescent="0.25">
      <c r="A15" s="20">
        <v>1</v>
      </c>
      <c r="B15" s="69" t="s">
        <v>106</v>
      </c>
      <c r="C15" s="95" t="s">
        <v>107</v>
      </c>
      <c r="D15" s="21" t="s">
        <v>108</v>
      </c>
      <c r="E15" s="21" t="s">
        <v>109</v>
      </c>
      <c r="F15" s="21" t="s">
        <v>110</v>
      </c>
      <c r="G15" s="21" t="s">
        <v>68</v>
      </c>
      <c r="H15" s="21" t="s">
        <v>111</v>
      </c>
      <c r="I15" s="21" t="s">
        <v>112</v>
      </c>
      <c r="J15" s="21" t="s">
        <v>112</v>
      </c>
      <c r="K15" s="21" t="s">
        <v>113</v>
      </c>
      <c r="L15" s="21" t="s">
        <v>114</v>
      </c>
      <c r="M15" s="22">
        <v>235714</v>
      </c>
      <c r="N15" s="22">
        <v>8184981</v>
      </c>
      <c r="O15" s="22">
        <v>234830</v>
      </c>
      <c r="P15" s="22">
        <v>8184822</v>
      </c>
      <c r="Q15" s="22">
        <v>19</v>
      </c>
      <c r="R15" s="21"/>
      <c r="S15" s="21"/>
      <c r="T15" s="21" t="s">
        <v>115</v>
      </c>
      <c r="U15" s="65" t="s">
        <v>39</v>
      </c>
      <c r="V15" s="42">
        <v>1.01</v>
      </c>
      <c r="W15" s="1">
        <v>206580.506502</v>
      </c>
      <c r="X15" s="20">
        <v>160</v>
      </c>
      <c r="Y15" s="20">
        <v>40</v>
      </c>
      <c r="Z15" s="20"/>
      <c r="AA15" s="20"/>
      <c r="AB15" s="20"/>
      <c r="AC15" s="94"/>
      <c r="AD15" s="1"/>
      <c r="AE15" s="66"/>
      <c r="AF15" s="42"/>
      <c r="AG15" s="23" t="s">
        <v>84</v>
      </c>
      <c r="AH15" s="93" t="s">
        <v>76</v>
      </c>
    </row>
    <row r="16" spans="1:34" s="67" customFormat="1" ht="30" customHeight="1" x14ac:dyDescent="0.25">
      <c r="A16" s="20">
        <v>2</v>
      </c>
      <c r="B16" s="69" t="s">
        <v>116</v>
      </c>
      <c r="C16" s="95" t="s">
        <v>107</v>
      </c>
      <c r="D16" s="21" t="s">
        <v>108</v>
      </c>
      <c r="E16" s="21" t="s">
        <v>109</v>
      </c>
      <c r="F16" s="21" t="s">
        <v>110</v>
      </c>
      <c r="G16" s="21" t="s">
        <v>68</v>
      </c>
      <c r="H16" s="21" t="s">
        <v>117</v>
      </c>
      <c r="I16" s="21" t="s">
        <v>112</v>
      </c>
      <c r="J16" s="21" t="s">
        <v>112</v>
      </c>
      <c r="K16" s="21" t="s">
        <v>118</v>
      </c>
      <c r="L16" s="21" t="s">
        <v>119</v>
      </c>
      <c r="M16" s="22">
        <v>235817</v>
      </c>
      <c r="N16" s="22">
        <v>8186109</v>
      </c>
      <c r="O16" s="22">
        <v>235519</v>
      </c>
      <c r="P16" s="22">
        <v>8185063</v>
      </c>
      <c r="Q16" s="22">
        <v>19</v>
      </c>
      <c r="R16" s="21"/>
      <c r="S16" s="21"/>
      <c r="T16" s="21" t="s">
        <v>120</v>
      </c>
      <c r="U16" s="65" t="s">
        <v>39</v>
      </c>
      <c r="V16" s="42">
        <v>1.1200000000000001</v>
      </c>
      <c r="W16" s="1">
        <v>1186250.8811679999</v>
      </c>
      <c r="X16" s="20">
        <v>240</v>
      </c>
      <c r="Y16" s="20">
        <v>60</v>
      </c>
      <c r="Z16" s="20"/>
      <c r="AA16" s="20"/>
      <c r="AB16" s="20"/>
      <c r="AC16" s="94"/>
      <c r="AD16" s="1"/>
      <c r="AE16" s="66"/>
      <c r="AF16" s="42"/>
      <c r="AG16" s="23" t="s">
        <v>84</v>
      </c>
      <c r="AH16" s="93" t="s">
        <v>76</v>
      </c>
    </row>
    <row r="17" spans="1:34" s="67" customFormat="1" ht="30" customHeight="1" x14ac:dyDescent="0.25">
      <c r="A17" s="20">
        <v>3</v>
      </c>
      <c r="B17" s="69" t="s">
        <v>121</v>
      </c>
      <c r="C17" s="95" t="s">
        <v>107</v>
      </c>
      <c r="D17" s="21" t="s">
        <v>108</v>
      </c>
      <c r="E17" s="21" t="s">
        <v>109</v>
      </c>
      <c r="F17" s="21" t="s">
        <v>110</v>
      </c>
      <c r="G17" s="21" t="s">
        <v>68</v>
      </c>
      <c r="H17" s="21" t="s">
        <v>122</v>
      </c>
      <c r="I17" s="21" t="s">
        <v>112</v>
      </c>
      <c r="J17" s="21" t="s">
        <v>112</v>
      </c>
      <c r="K17" s="21" t="s">
        <v>123</v>
      </c>
      <c r="L17" s="21" t="s">
        <v>124</v>
      </c>
      <c r="M17" s="22">
        <v>228296</v>
      </c>
      <c r="N17" s="22">
        <v>8182617</v>
      </c>
      <c r="O17" s="22">
        <v>227954</v>
      </c>
      <c r="P17" s="22">
        <v>8182439</v>
      </c>
      <c r="Q17" s="22">
        <v>19</v>
      </c>
      <c r="R17" s="21"/>
      <c r="S17" s="21"/>
      <c r="T17" s="21" t="s">
        <v>125</v>
      </c>
      <c r="U17" s="65" t="s">
        <v>39</v>
      </c>
      <c r="V17" s="42">
        <v>0.39</v>
      </c>
      <c r="W17" s="1">
        <v>102732.80675418003</v>
      </c>
      <c r="X17" s="20">
        <v>80</v>
      </c>
      <c r="Y17" s="20">
        <v>20</v>
      </c>
      <c r="Z17" s="20"/>
      <c r="AA17" s="20"/>
      <c r="AB17" s="20"/>
      <c r="AC17" s="94"/>
      <c r="AD17" s="1"/>
      <c r="AE17" s="66"/>
      <c r="AF17" s="42">
        <v>0.38</v>
      </c>
      <c r="AG17" s="23" t="s">
        <v>74</v>
      </c>
      <c r="AH17" s="91" t="s">
        <v>59</v>
      </c>
    </row>
    <row r="18" spans="1:34" s="67" customFormat="1" ht="30" customHeight="1" x14ac:dyDescent="0.25">
      <c r="A18" s="20">
        <v>4</v>
      </c>
      <c r="B18" s="69" t="s">
        <v>126</v>
      </c>
      <c r="C18" s="95" t="s">
        <v>107</v>
      </c>
      <c r="D18" s="21" t="s">
        <v>108</v>
      </c>
      <c r="E18" s="21" t="s">
        <v>109</v>
      </c>
      <c r="F18" s="21" t="s">
        <v>110</v>
      </c>
      <c r="G18" s="21" t="s">
        <v>68</v>
      </c>
      <c r="H18" s="21" t="s">
        <v>122</v>
      </c>
      <c r="I18" s="21" t="s">
        <v>112</v>
      </c>
      <c r="J18" s="21" t="s">
        <v>112</v>
      </c>
      <c r="K18" s="21" t="s">
        <v>127</v>
      </c>
      <c r="L18" s="21" t="s">
        <v>122</v>
      </c>
      <c r="M18" s="22">
        <v>229432</v>
      </c>
      <c r="N18" s="22">
        <v>8183201</v>
      </c>
      <c r="O18" s="22">
        <v>228307</v>
      </c>
      <c r="P18" s="22">
        <v>8182620</v>
      </c>
      <c r="Q18" s="22">
        <v>19</v>
      </c>
      <c r="R18" s="21"/>
      <c r="S18" s="21"/>
      <c r="T18" s="21" t="s">
        <v>125</v>
      </c>
      <c r="U18" s="65" t="s">
        <v>39</v>
      </c>
      <c r="V18" s="42">
        <v>1.29</v>
      </c>
      <c r="W18" s="1">
        <v>310403.33292558003</v>
      </c>
      <c r="X18" s="20">
        <v>850</v>
      </c>
      <c r="Y18" s="20">
        <v>220</v>
      </c>
      <c r="Z18" s="20"/>
      <c r="AA18" s="20"/>
      <c r="AB18" s="20"/>
      <c r="AC18" s="94"/>
      <c r="AD18" s="1">
        <v>8.5</v>
      </c>
      <c r="AE18" s="66" t="s">
        <v>128</v>
      </c>
      <c r="AF18" s="42">
        <v>1</v>
      </c>
      <c r="AG18" s="23" t="s">
        <v>74</v>
      </c>
      <c r="AH18" s="91" t="s">
        <v>59</v>
      </c>
    </row>
    <row r="19" spans="1:34" s="67" customFormat="1" ht="30" customHeight="1" x14ac:dyDescent="0.25">
      <c r="A19" s="20">
        <v>5</v>
      </c>
      <c r="B19" s="69" t="s">
        <v>129</v>
      </c>
      <c r="C19" s="95" t="s">
        <v>107</v>
      </c>
      <c r="D19" s="21" t="s">
        <v>108</v>
      </c>
      <c r="E19" s="21" t="s">
        <v>109</v>
      </c>
      <c r="F19" s="21" t="s">
        <v>110</v>
      </c>
      <c r="G19" s="21" t="s">
        <v>68</v>
      </c>
      <c r="H19" s="21" t="s">
        <v>122</v>
      </c>
      <c r="I19" s="21" t="s">
        <v>112</v>
      </c>
      <c r="J19" s="21" t="s">
        <v>112</v>
      </c>
      <c r="K19" s="21" t="s">
        <v>127</v>
      </c>
      <c r="L19" s="21" t="s">
        <v>130</v>
      </c>
      <c r="M19" s="22">
        <v>231189</v>
      </c>
      <c r="N19" s="22">
        <v>8183953</v>
      </c>
      <c r="O19" s="22">
        <v>231061</v>
      </c>
      <c r="P19" s="22">
        <v>8183946</v>
      </c>
      <c r="Q19" s="22">
        <v>19</v>
      </c>
      <c r="R19" s="21"/>
      <c r="S19" s="21"/>
      <c r="T19" s="21" t="s">
        <v>125</v>
      </c>
      <c r="U19" s="65" t="s">
        <v>39</v>
      </c>
      <c r="V19" s="42">
        <v>0.13</v>
      </c>
      <c r="W19" s="1">
        <v>63290.727566460002</v>
      </c>
      <c r="X19" s="20">
        <v>300</v>
      </c>
      <c r="Y19" s="20">
        <v>75</v>
      </c>
      <c r="Z19" s="20"/>
      <c r="AA19" s="20"/>
      <c r="AB19" s="20"/>
      <c r="AC19" s="94"/>
      <c r="AD19" s="1"/>
      <c r="AE19" s="66"/>
      <c r="AF19" s="42">
        <v>0.35</v>
      </c>
      <c r="AG19" s="23" t="s">
        <v>74</v>
      </c>
      <c r="AH19" s="91" t="s">
        <v>59</v>
      </c>
    </row>
    <row r="20" spans="1:34" s="67" customFormat="1" ht="30" customHeight="1" x14ac:dyDescent="0.25">
      <c r="A20" s="20">
        <v>6</v>
      </c>
      <c r="B20" s="69" t="s">
        <v>131</v>
      </c>
      <c r="C20" s="95" t="s">
        <v>107</v>
      </c>
      <c r="D20" s="21" t="s">
        <v>108</v>
      </c>
      <c r="E20" s="21" t="s">
        <v>109</v>
      </c>
      <c r="F20" s="21" t="s">
        <v>110</v>
      </c>
      <c r="G20" s="21" t="s">
        <v>68</v>
      </c>
      <c r="H20" s="21" t="s">
        <v>132</v>
      </c>
      <c r="I20" s="21" t="s">
        <v>112</v>
      </c>
      <c r="J20" s="21" t="s">
        <v>112</v>
      </c>
      <c r="K20" s="21" t="s">
        <v>113</v>
      </c>
      <c r="L20" s="21" t="s">
        <v>133</v>
      </c>
      <c r="M20" s="22">
        <v>234981</v>
      </c>
      <c r="N20" s="22">
        <v>8183037</v>
      </c>
      <c r="O20" s="22">
        <v>234526</v>
      </c>
      <c r="P20" s="22">
        <v>8182615</v>
      </c>
      <c r="Q20" s="22">
        <v>19</v>
      </c>
      <c r="R20" s="21"/>
      <c r="S20" s="21"/>
      <c r="T20" s="21" t="s">
        <v>134</v>
      </c>
      <c r="U20" s="65" t="s">
        <v>39</v>
      </c>
      <c r="V20" s="42">
        <v>0.66</v>
      </c>
      <c r="W20" s="1">
        <v>124888.46891</v>
      </c>
      <c r="X20" s="20">
        <v>80</v>
      </c>
      <c r="Y20" s="20">
        <v>40</v>
      </c>
      <c r="Z20" s="20"/>
      <c r="AA20" s="20"/>
      <c r="AB20" s="20"/>
      <c r="AC20" s="94"/>
      <c r="AD20" s="1"/>
      <c r="AE20" s="66"/>
      <c r="AF20" s="42">
        <v>0.62</v>
      </c>
      <c r="AG20" s="23" t="s">
        <v>84</v>
      </c>
      <c r="AH20" s="93" t="s">
        <v>76</v>
      </c>
    </row>
    <row r="21" spans="1:34" s="67" customFormat="1" ht="30" customHeight="1" x14ac:dyDescent="0.25">
      <c r="A21" s="20">
        <v>7</v>
      </c>
      <c r="B21" s="69" t="s">
        <v>135</v>
      </c>
      <c r="C21" s="95" t="s">
        <v>107</v>
      </c>
      <c r="D21" s="21" t="s">
        <v>108</v>
      </c>
      <c r="E21" s="21" t="s">
        <v>109</v>
      </c>
      <c r="F21" s="21" t="s">
        <v>110</v>
      </c>
      <c r="G21" s="21" t="s">
        <v>68</v>
      </c>
      <c r="H21" s="21" t="s">
        <v>136</v>
      </c>
      <c r="I21" s="21" t="s">
        <v>112</v>
      </c>
      <c r="J21" s="21" t="s">
        <v>112</v>
      </c>
      <c r="K21" s="21" t="s">
        <v>118</v>
      </c>
      <c r="L21" s="21" t="s">
        <v>137</v>
      </c>
      <c r="M21" s="22">
        <v>236407</v>
      </c>
      <c r="N21" s="22">
        <v>8185309</v>
      </c>
      <c r="O21" s="22">
        <v>235758</v>
      </c>
      <c r="P21" s="22">
        <v>8184985</v>
      </c>
      <c r="Q21" s="22">
        <v>19</v>
      </c>
      <c r="R21" s="21"/>
      <c r="S21" s="21"/>
      <c r="T21" s="21" t="s">
        <v>138</v>
      </c>
      <c r="U21" s="65" t="s">
        <v>39</v>
      </c>
      <c r="V21" s="42">
        <v>0.81</v>
      </c>
      <c r="W21" s="1">
        <v>175529.52142400001</v>
      </c>
      <c r="X21" s="20">
        <v>80</v>
      </c>
      <c r="Y21" s="20">
        <v>20</v>
      </c>
      <c r="Z21" s="20"/>
      <c r="AA21" s="20"/>
      <c r="AB21" s="20"/>
      <c r="AC21" s="94"/>
      <c r="AD21" s="1"/>
      <c r="AE21" s="66"/>
      <c r="AF21" s="42"/>
      <c r="AG21" s="23" t="s">
        <v>84</v>
      </c>
      <c r="AH21" s="93" t="s">
        <v>76</v>
      </c>
    </row>
    <row r="22" spans="1:34" ht="24.95" customHeight="1" x14ac:dyDescent="0.3">
      <c r="A22" s="31">
        <f>A9+A11+A14</f>
        <v>10</v>
      </c>
      <c r="B22" s="32"/>
      <c r="C22" s="32"/>
      <c r="D22" s="32"/>
      <c r="E22" s="32"/>
      <c r="F22" s="96" t="s">
        <v>41</v>
      </c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8"/>
      <c r="U22" s="31"/>
      <c r="V22" s="70">
        <f t="shared" ref="V22:AD22" si="3">V9+V11+V14</f>
        <v>12.01</v>
      </c>
      <c r="W22" s="71">
        <f t="shared" si="3"/>
        <v>21603918.029107235</v>
      </c>
      <c r="X22" s="72">
        <f t="shared" si="3"/>
        <v>2642</v>
      </c>
      <c r="Y22" s="72">
        <f t="shared" si="3"/>
        <v>677</v>
      </c>
      <c r="Z22" s="72">
        <f t="shared" si="3"/>
        <v>30</v>
      </c>
      <c r="AA22" s="72">
        <f t="shared" si="3"/>
        <v>0</v>
      </c>
      <c r="AB22" s="72">
        <f t="shared" si="3"/>
        <v>3</v>
      </c>
      <c r="AC22" s="72">
        <f t="shared" si="3"/>
        <v>0</v>
      </c>
      <c r="AD22" s="71">
        <f t="shared" si="3"/>
        <v>158.5</v>
      </c>
      <c r="AE22" s="31"/>
      <c r="AF22" s="70">
        <f>AF9+AF11+AF14</f>
        <v>3.1</v>
      </c>
      <c r="AG22" s="33"/>
      <c r="AH22" s="33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9"/>
      <c r="W23" s="14"/>
      <c r="X23" s="13"/>
      <c r="Y23" s="13"/>
      <c r="Z23" s="13"/>
      <c r="AA23" s="13"/>
      <c r="AB23" s="13"/>
      <c r="AC23" s="13"/>
      <c r="AD23" s="14"/>
      <c r="AE23" s="10"/>
      <c r="AF23" s="59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9"/>
      <c r="W24" s="14"/>
      <c r="X24" s="13"/>
      <c r="Y24" s="13"/>
      <c r="Z24" s="13"/>
      <c r="AA24" s="13"/>
      <c r="AB24" s="13"/>
      <c r="AC24" s="13"/>
      <c r="AD24" s="14"/>
      <c r="AE24" s="10"/>
      <c r="AF24" s="59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9"/>
      <c r="W25" s="14"/>
      <c r="X25" s="13"/>
      <c r="Y25" s="13"/>
      <c r="Z25" s="13"/>
      <c r="AA25" s="13"/>
      <c r="AB25" s="13"/>
      <c r="AC25" s="13"/>
      <c r="AD25" s="14"/>
      <c r="AE25" s="10"/>
      <c r="AF25" s="59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9"/>
      <c r="W26" s="14"/>
      <c r="X26" s="13"/>
      <c r="Y26" s="13"/>
      <c r="Z26" s="13"/>
      <c r="AA26" s="13"/>
      <c r="AB26" s="13"/>
      <c r="AC26" s="13"/>
      <c r="AD26" s="14"/>
      <c r="AE26" s="10"/>
      <c r="AF26" s="59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9"/>
      <c r="W27" s="14"/>
      <c r="X27" s="13"/>
      <c r="Y27" s="13"/>
      <c r="Z27" s="13"/>
      <c r="AA27" s="13"/>
      <c r="AB27" s="13"/>
      <c r="AC27" s="13"/>
      <c r="AD27" s="14"/>
      <c r="AE27" s="10"/>
      <c r="AF27" s="59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9"/>
      <c r="W28" s="14"/>
      <c r="X28" s="13"/>
      <c r="Y28" s="13"/>
      <c r="Z28" s="13"/>
      <c r="AA28" s="13"/>
      <c r="AB28" s="13"/>
      <c r="AC28" s="13"/>
      <c r="AD28" s="14"/>
      <c r="AE28" s="10"/>
      <c r="AF28" s="59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9"/>
      <c r="W29" s="14"/>
      <c r="X29" s="13"/>
      <c r="Y29" s="13"/>
      <c r="Z29" s="13"/>
      <c r="AA29" s="13"/>
      <c r="AB29" s="13"/>
      <c r="AC29" s="13"/>
      <c r="AD29" s="14"/>
      <c r="AE29" s="10"/>
      <c r="AF29" s="59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9"/>
      <c r="W30" s="14"/>
      <c r="X30" s="13"/>
      <c r="Y30" s="13"/>
      <c r="Z30" s="13"/>
      <c r="AA30" s="13"/>
      <c r="AB30" s="13"/>
      <c r="AC30" s="13"/>
      <c r="AD30" s="14"/>
      <c r="AE30" s="10"/>
      <c r="AF30" s="59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2:T22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71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77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85</v>
      </c>
      <c r="C5" s="38">
        <v>2</v>
      </c>
      <c r="D5" s="38">
        <v>0</v>
      </c>
      <c r="E5" s="38">
        <f t="shared" ref="E5" si="1">C5+D5</f>
        <v>2</v>
      </c>
    </row>
    <row r="6" spans="1:5" ht="15" customHeight="1" x14ac:dyDescent="0.25">
      <c r="A6" s="37">
        <v>3</v>
      </c>
      <c r="B6" s="38" t="s">
        <v>105</v>
      </c>
      <c r="C6" s="38">
        <v>0</v>
      </c>
      <c r="D6" s="38">
        <v>7</v>
      </c>
      <c r="E6" s="38">
        <f t="shared" si="0"/>
        <v>7</v>
      </c>
    </row>
    <row r="7" spans="1:5" ht="18.95" customHeight="1" x14ac:dyDescent="0.25">
      <c r="A7" s="131" t="s">
        <v>45</v>
      </c>
      <c r="B7" s="131"/>
      <c r="C7" s="39">
        <f>SUM(C4:C6)</f>
        <v>3</v>
      </c>
      <c r="D7" s="39">
        <f>SUM(D4:D6)</f>
        <v>7</v>
      </c>
      <c r="E7" s="39">
        <f>SUM(E4:E6)</f>
        <v>10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70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42</v>
      </c>
      <c r="B5" s="146" t="s">
        <v>48</v>
      </c>
      <c r="C5" s="147" t="s">
        <v>49</v>
      </c>
      <c r="D5" s="149" t="s">
        <v>50</v>
      </c>
      <c r="E5" s="150"/>
      <c r="F5" s="151"/>
      <c r="G5" s="149" t="s">
        <v>51</v>
      </c>
      <c r="H5" s="150"/>
      <c r="I5" s="151"/>
      <c r="J5" s="155" t="s">
        <v>0</v>
      </c>
      <c r="K5" s="156"/>
      <c r="L5" s="157"/>
      <c r="M5" s="161" t="s">
        <v>52</v>
      </c>
      <c r="N5" s="162"/>
      <c r="O5" s="162"/>
      <c r="P5" s="162"/>
      <c r="Q5" s="162"/>
      <c r="R5" s="162"/>
      <c r="S5" s="162"/>
      <c r="T5" s="162"/>
      <c r="U5" s="163"/>
      <c r="V5" s="164" t="s">
        <v>53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54</v>
      </c>
      <c r="N6" s="162"/>
      <c r="O6" s="163"/>
      <c r="P6" s="167" t="s">
        <v>55</v>
      </c>
      <c r="Q6" s="168"/>
      <c r="R6" s="169"/>
      <c r="S6" s="161" t="s">
        <v>56</v>
      </c>
      <c r="T6" s="162"/>
      <c r="U6" s="163"/>
      <c r="V6" s="139" t="s">
        <v>46</v>
      </c>
      <c r="W6" s="140"/>
      <c r="X6" s="140"/>
      <c r="Y6" s="141"/>
      <c r="Z6" s="172" t="s">
        <v>47</v>
      </c>
      <c r="AA6" s="172"/>
      <c r="AB6" s="172"/>
      <c r="AC6" s="172"/>
      <c r="AD6" s="135" t="s">
        <v>41</v>
      </c>
    </row>
    <row r="7" spans="1:30" ht="30" customHeight="1" x14ac:dyDescent="0.25">
      <c r="A7" s="146"/>
      <c r="B7" s="146"/>
      <c r="C7" s="43" t="s">
        <v>43</v>
      </c>
      <c r="D7" s="44" t="s">
        <v>46</v>
      </c>
      <c r="E7" s="45" t="s">
        <v>47</v>
      </c>
      <c r="F7" s="76" t="s">
        <v>41</v>
      </c>
      <c r="G7" s="44" t="s">
        <v>46</v>
      </c>
      <c r="H7" s="45" t="s">
        <v>47</v>
      </c>
      <c r="I7" s="76" t="s">
        <v>41</v>
      </c>
      <c r="J7" s="44" t="s">
        <v>46</v>
      </c>
      <c r="K7" s="45" t="s">
        <v>47</v>
      </c>
      <c r="L7" s="76" t="s">
        <v>41</v>
      </c>
      <c r="M7" s="46" t="s">
        <v>46</v>
      </c>
      <c r="N7" s="47" t="s">
        <v>47</v>
      </c>
      <c r="O7" s="77" t="s">
        <v>41</v>
      </c>
      <c r="P7" s="62" t="s">
        <v>46</v>
      </c>
      <c r="Q7" s="64" t="s">
        <v>47</v>
      </c>
      <c r="R7" s="78" t="s">
        <v>41</v>
      </c>
      <c r="S7" s="46" t="s">
        <v>46</v>
      </c>
      <c r="T7" s="47" t="s">
        <v>47</v>
      </c>
      <c r="U7" s="77" t="s">
        <v>41</v>
      </c>
      <c r="V7" s="79" t="s">
        <v>57</v>
      </c>
      <c r="W7" s="80" t="s">
        <v>58</v>
      </c>
      <c r="X7" s="81" t="s">
        <v>59</v>
      </c>
      <c r="Y7" s="82" t="s">
        <v>60</v>
      </c>
      <c r="Z7" s="79" t="s">
        <v>57</v>
      </c>
      <c r="AA7" s="80" t="s">
        <v>58</v>
      </c>
      <c r="AB7" s="81" t="s">
        <v>59</v>
      </c>
      <c r="AC7" s="75" t="s">
        <v>60</v>
      </c>
      <c r="AD7" s="136"/>
    </row>
    <row r="8" spans="1:30" x14ac:dyDescent="0.25">
      <c r="A8" s="48">
        <v>1</v>
      </c>
      <c r="B8" s="49">
        <v>11</v>
      </c>
      <c r="C8" s="38" t="s">
        <v>77</v>
      </c>
      <c r="D8" s="50">
        <v>1</v>
      </c>
      <c r="E8" s="50">
        <v>0</v>
      </c>
      <c r="F8" s="83">
        <f t="shared" ref="F8:F9" si="0">D8+E8</f>
        <v>1</v>
      </c>
      <c r="G8" s="51">
        <v>1</v>
      </c>
      <c r="H8" s="51">
        <v>0</v>
      </c>
      <c r="I8" s="83">
        <f t="shared" ref="I8:I9" si="1">G8+H8</f>
        <v>1</v>
      </c>
      <c r="J8" s="50">
        <v>350</v>
      </c>
      <c r="K8" s="50">
        <v>0</v>
      </c>
      <c r="L8" s="83">
        <f t="shared" ref="L8:L9" si="2">J8+K8</f>
        <v>350</v>
      </c>
      <c r="M8" s="52">
        <v>150</v>
      </c>
      <c r="N8" s="52">
        <v>0</v>
      </c>
      <c r="O8" s="84">
        <f t="shared" ref="O8:O9" si="3">M8+N8</f>
        <v>150</v>
      </c>
      <c r="P8" s="42">
        <v>3.97</v>
      </c>
      <c r="Q8" s="42">
        <v>0</v>
      </c>
      <c r="R8" s="85">
        <f t="shared" ref="R8:R9" si="4">P8+Q8</f>
        <v>3.97</v>
      </c>
      <c r="S8" s="1">
        <v>11373635.700047318</v>
      </c>
      <c r="T8" s="1">
        <v>0</v>
      </c>
      <c r="U8" s="84">
        <f t="shared" ref="U8:U9" si="5">S8+T8</f>
        <v>11373635.700047318</v>
      </c>
      <c r="V8" s="50">
        <v>0</v>
      </c>
      <c r="W8" s="50">
        <v>0</v>
      </c>
      <c r="X8" s="50">
        <v>1</v>
      </c>
      <c r="Y8" s="83">
        <f t="shared" ref="Y8:Y9" si="6">V8+W8+X8</f>
        <v>1</v>
      </c>
      <c r="Z8" s="50">
        <v>0</v>
      </c>
      <c r="AA8" s="50">
        <v>0</v>
      </c>
      <c r="AB8" s="50">
        <v>0</v>
      </c>
      <c r="AC8" s="83">
        <f t="shared" ref="AC8:AC9" si="7">Z8+AA8+AB8</f>
        <v>0</v>
      </c>
      <c r="AD8" s="86">
        <f t="shared" ref="AD8:AD9" si="8">Y8+AC8</f>
        <v>1</v>
      </c>
    </row>
    <row r="9" spans="1:30" x14ac:dyDescent="0.25">
      <c r="A9" s="48">
        <v>2</v>
      </c>
      <c r="B9" s="49">
        <v>21</v>
      </c>
      <c r="C9" s="38" t="s">
        <v>85</v>
      </c>
      <c r="D9" s="50">
        <v>2</v>
      </c>
      <c r="E9" s="50">
        <v>0</v>
      </c>
      <c r="F9" s="83">
        <f t="shared" si="0"/>
        <v>2</v>
      </c>
      <c r="G9" s="51">
        <v>2</v>
      </c>
      <c r="H9" s="51">
        <v>0</v>
      </c>
      <c r="I9" s="83">
        <f t="shared" si="1"/>
        <v>2</v>
      </c>
      <c r="J9" s="50">
        <v>502</v>
      </c>
      <c r="K9" s="50">
        <v>0</v>
      </c>
      <c r="L9" s="83">
        <f t="shared" si="2"/>
        <v>502</v>
      </c>
      <c r="M9" s="52">
        <v>0</v>
      </c>
      <c r="N9" s="52">
        <v>0</v>
      </c>
      <c r="O9" s="84">
        <f t="shared" si="3"/>
        <v>0</v>
      </c>
      <c r="P9" s="42">
        <v>2.63</v>
      </c>
      <c r="Q9" s="42">
        <v>0</v>
      </c>
      <c r="R9" s="85">
        <f t="shared" si="4"/>
        <v>2.63</v>
      </c>
      <c r="S9" s="1">
        <v>8060606.0838096961</v>
      </c>
      <c r="T9" s="1">
        <v>0</v>
      </c>
      <c r="U9" s="84">
        <f t="shared" si="5"/>
        <v>8060606.0838096961</v>
      </c>
      <c r="V9" s="50">
        <v>0</v>
      </c>
      <c r="W9" s="50">
        <v>2</v>
      </c>
      <c r="X9" s="50">
        <v>0</v>
      </c>
      <c r="Y9" s="83">
        <f t="shared" si="6"/>
        <v>2</v>
      </c>
      <c r="Z9" s="50">
        <v>0</v>
      </c>
      <c r="AA9" s="50">
        <v>0</v>
      </c>
      <c r="AB9" s="50">
        <v>0</v>
      </c>
      <c r="AC9" s="83">
        <f t="shared" si="7"/>
        <v>0</v>
      </c>
      <c r="AD9" s="86">
        <f t="shared" si="8"/>
        <v>2</v>
      </c>
    </row>
    <row r="10" spans="1:30" x14ac:dyDescent="0.25">
      <c r="A10" s="48">
        <v>3</v>
      </c>
      <c r="B10" s="49">
        <v>4</v>
      </c>
      <c r="C10" s="38" t="s">
        <v>105</v>
      </c>
      <c r="D10" s="50">
        <v>0</v>
      </c>
      <c r="E10" s="50">
        <v>4</v>
      </c>
      <c r="F10" s="83">
        <f t="shared" ref="F10" si="9">D10+E10</f>
        <v>4</v>
      </c>
      <c r="G10" s="51">
        <v>0</v>
      </c>
      <c r="H10" s="51">
        <v>7</v>
      </c>
      <c r="I10" s="83">
        <f t="shared" ref="I10" si="10">G10+H10</f>
        <v>7</v>
      </c>
      <c r="J10" s="50">
        <v>0</v>
      </c>
      <c r="K10" s="50">
        <v>1790</v>
      </c>
      <c r="L10" s="83">
        <f t="shared" ref="L10" si="11">J10+K10</f>
        <v>1790</v>
      </c>
      <c r="M10" s="52">
        <v>0</v>
      </c>
      <c r="N10" s="52">
        <v>8.5</v>
      </c>
      <c r="O10" s="84">
        <f t="shared" ref="O10" si="12">M10+N10</f>
        <v>8.5</v>
      </c>
      <c r="P10" s="42">
        <v>0</v>
      </c>
      <c r="Q10" s="42">
        <v>5.41</v>
      </c>
      <c r="R10" s="85">
        <f t="shared" ref="R10" si="13">P10+Q10</f>
        <v>5.41</v>
      </c>
      <c r="S10" s="1">
        <v>0</v>
      </c>
      <c r="T10" s="1">
        <v>2169676.2452502199</v>
      </c>
      <c r="U10" s="84">
        <f t="shared" ref="U10" si="14">S10+T10</f>
        <v>2169676.2452502199</v>
      </c>
      <c r="V10" s="50">
        <v>0</v>
      </c>
      <c r="W10" s="50">
        <v>0</v>
      </c>
      <c r="X10" s="50">
        <v>0</v>
      </c>
      <c r="Y10" s="83">
        <f t="shared" ref="Y10" si="15">V10+W10+X10</f>
        <v>0</v>
      </c>
      <c r="Z10" s="50">
        <v>0</v>
      </c>
      <c r="AA10" s="50">
        <v>4</v>
      </c>
      <c r="AB10" s="50">
        <v>3</v>
      </c>
      <c r="AC10" s="83">
        <f t="shared" ref="AC10" si="16">Z10+AA10+AB10</f>
        <v>7</v>
      </c>
      <c r="AD10" s="86">
        <f t="shared" ref="AD10" si="17">Y10+AC10</f>
        <v>7</v>
      </c>
    </row>
    <row r="11" spans="1:30" s="53" customFormat="1" ht="14.25" x14ac:dyDescent="0.2">
      <c r="A11" s="184" t="s">
        <v>61</v>
      </c>
      <c r="B11" s="185"/>
      <c r="C11" s="186"/>
      <c r="D11" s="87">
        <f t="shared" ref="D11:AB11" si="18">SUM(D8:D10)</f>
        <v>3</v>
      </c>
      <c r="E11" s="87">
        <f t="shared" si="18"/>
        <v>4</v>
      </c>
      <c r="F11" s="170">
        <f t="shared" si="18"/>
        <v>7</v>
      </c>
      <c r="G11" s="87">
        <f t="shared" si="18"/>
        <v>3</v>
      </c>
      <c r="H11" s="87">
        <f t="shared" si="18"/>
        <v>7</v>
      </c>
      <c r="I11" s="170">
        <f t="shared" si="18"/>
        <v>10</v>
      </c>
      <c r="J11" s="87">
        <f t="shared" si="18"/>
        <v>852</v>
      </c>
      <c r="K11" s="87">
        <f t="shared" si="18"/>
        <v>1790</v>
      </c>
      <c r="L11" s="87">
        <f t="shared" si="18"/>
        <v>2642</v>
      </c>
      <c r="M11" s="88">
        <f t="shared" si="18"/>
        <v>150</v>
      </c>
      <c r="N11" s="88">
        <f t="shared" si="18"/>
        <v>8.5</v>
      </c>
      <c r="O11" s="137">
        <f t="shared" si="18"/>
        <v>158.5</v>
      </c>
      <c r="P11" s="89">
        <f t="shared" si="18"/>
        <v>6.6</v>
      </c>
      <c r="Q11" s="89">
        <f t="shared" si="18"/>
        <v>5.41</v>
      </c>
      <c r="R11" s="142">
        <f t="shared" si="18"/>
        <v>12.01</v>
      </c>
      <c r="S11" s="88">
        <f t="shared" si="18"/>
        <v>19434241.783857014</v>
      </c>
      <c r="T11" s="88">
        <f t="shared" si="18"/>
        <v>2169676.2452502199</v>
      </c>
      <c r="U11" s="137">
        <f t="shared" si="18"/>
        <v>21603918.029107235</v>
      </c>
      <c r="V11" s="87">
        <f t="shared" si="18"/>
        <v>0</v>
      </c>
      <c r="W11" s="87">
        <f t="shared" si="18"/>
        <v>2</v>
      </c>
      <c r="X11" s="87">
        <f t="shared" si="18"/>
        <v>1</v>
      </c>
      <c r="Y11" s="87">
        <f t="shared" si="18"/>
        <v>3</v>
      </c>
      <c r="Z11" s="87">
        <f t="shared" si="18"/>
        <v>0</v>
      </c>
      <c r="AA11" s="87">
        <f t="shared" si="18"/>
        <v>4</v>
      </c>
      <c r="AB11" s="87">
        <f t="shared" si="18"/>
        <v>3</v>
      </c>
      <c r="AC11" s="87">
        <f>Z11+AA11+AB11</f>
        <v>7</v>
      </c>
      <c r="AD11" s="174">
        <f t="shared" ref="AD11" si="19">Y11+AC11</f>
        <v>10</v>
      </c>
    </row>
    <row r="12" spans="1:30" s="54" customFormat="1" x14ac:dyDescent="0.2">
      <c r="A12" s="176" t="s">
        <v>41</v>
      </c>
      <c r="B12" s="176"/>
      <c r="C12" s="176"/>
      <c r="D12" s="177">
        <f>D11+E11</f>
        <v>7</v>
      </c>
      <c r="E12" s="178"/>
      <c r="F12" s="171"/>
      <c r="G12" s="177">
        <f>G11+H11</f>
        <v>10</v>
      </c>
      <c r="H12" s="178"/>
      <c r="I12" s="171"/>
      <c r="J12" s="177">
        <f>J11+K11</f>
        <v>2642</v>
      </c>
      <c r="K12" s="178"/>
      <c r="L12" s="90"/>
      <c r="M12" s="179">
        <f>M11+N11</f>
        <v>158.5</v>
      </c>
      <c r="N12" s="180"/>
      <c r="O12" s="138"/>
      <c r="P12" s="181">
        <f>P11+Q11</f>
        <v>12.01</v>
      </c>
      <c r="Q12" s="182"/>
      <c r="R12" s="143"/>
      <c r="S12" s="179">
        <f>S11+T11</f>
        <v>21603918.029107235</v>
      </c>
      <c r="T12" s="180"/>
      <c r="U12" s="138"/>
      <c r="V12" s="177">
        <f>Y11+AC11</f>
        <v>10</v>
      </c>
      <c r="W12" s="183"/>
      <c r="X12" s="183"/>
      <c r="Y12" s="183"/>
      <c r="Z12" s="183"/>
      <c r="AA12" s="183"/>
      <c r="AB12" s="183"/>
      <c r="AC12" s="178"/>
      <c r="AD12" s="175"/>
    </row>
    <row r="13" spans="1:30" x14ac:dyDescent="0.25">
      <c r="B13" s="173" t="s">
        <v>69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/>
      <c r="AA13"/>
      <c r="AB13"/>
      <c r="AC13"/>
    </row>
  </sheetData>
  <mergeCells count="33"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P6:R6"/>
    <mergeCell ref="I11:I12"/>
    <mergeCell ref="Z6:AC6"/>
    <mergeCell ref="S6:U6"/>
    <mergeCell ref="B13:Y13"/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2026-04-10T19:39:35Z</dcterms:modified>
</cp:coreProperties>
</file>